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  <extLst>
    <ext uri="GoogleSheetsCustomDataVersion1">
      <go:sheetsCustomData xmlns:go="http://customooxmlschemas.google.com/" r:id="rId5" roundtripDataSignature="AMtx7mij+dUD4NZ66lIixPvUyoj2Sk21Nw=="/>
    </ext>
  </extLst>
</workbook>
</file>

<file path=xl/sharedStrings.xml><?xml version="1.0" encoding="utf-8"?>
<sst xmlns="http://schemas.openxmlformats.org/spreadsheetml/2006/main" count="85" uniqueCount="58">
  <si>
    <t>Viteze medii</t>
  </si>
  <si>
    <t>Km/h</t>
  </si>
  <si>
    <t>Tip relief</t>
  </si>
  <si>
    <t>Munte (M)</t>
  </si>
  <si>
    <t>Deal (D)</t>
  </si>
  <si>
    <t>Ses (S)</t>
  </si>
  <si>
    <t>Calitate drum</t>
  </si>
  <si>
    <t>FB+B (1)</t>
  </si>
  <si>
    <t>M (2)</t>
  </si>
  <si>
    <t>R (3)</t>
  </si>
  <si>
    <t>1M</t>
  </si>
  <si>
    <t>2M</t>
  </si>
  <si>
    <t>3M</t>
  </si>
  <si>
    <t>1D</t>
  </si>
  <si>
    <t>2D</t>
  </si>
  <si>
    <t>3D</t>
  </si>
  <si>
    <t>1S</t>
  </si>
  <si>
    <t>2S</t>
  </si>
  <si>
    <t>3S</t>
  </si>
  <si>
    <t>Autobuz (A)</t>
  </si>
  <si>
    <t>A</t>
  </si>
  <si>
    <t>CAIET DE SARCINI AL LICENTEI DE TRASEU</t>
  </si>
  <si>
    <t>Microbuz (M)</t>
  </si>
  <si>
    <t>M</t>
  </si>
  <si>
    <t>Seria ... Nr.</t>
  </si>
  <si>
    <t xml:space="preserve">          Servicii de transport public judetean de persoane prin curse regulate</t>
  </si>
  <si>
    <t>Timp stationare statie (S)</t>
  </si>
  <si>
    <t xml:space="preserve"> A. Denumirea traseului: Curtea de Arges - Vladesti (Tigveni)</t>
  </si>
  <si>
    <t xml:space="preserve">     Cod traseu: </t>
  </si>
  <si>
    <t>030</t>
  </si>
  <si>
    <t>DUS</t>
  </si>
  <si>
    <t>Km.</t>
  </si>
  <si>
    <t>Nr. de</t>
  </si>
  <si>
    <t>DENUMIREA</t>
  </si>
  <si>
    <t>INTORS</t>
  </si>
  <si>
    <t>Ora de plecare</t>
  </si>
  <si>
    <t>statie</t>
  </si>
  <si>
    <t>STATIEI</t>
  </si>
  <si>
    <t>Timp parcurgere distanta dintre statii (h:mm:ss)</t>
  </si>
  <si>
    <t>C1</t>
  </si>
  <si>
    <t>Km</t>
  </si>
  <si>
    <t>Microbuz</t>
  </si>
  <si>
    <t>Autobuz</t>
  </si>
  <si>
    <t>Curtea de Arges Atg. RMR</t>
  </si>
  <si>
    <t>S</t>
  </si>
  <si>
    <t>C.A. Grup Scolar Auto</t>
  </si>
  <si>
    <t>C.A. Steinel</t>
  </si>
  <si>
    <t>C.A. Centru Logistic</t>
  </si>
  <si>
    <t>Noaptes Ramificatie</t>
  </si>
  <si>
    <t>Tigveni Momaia</t>
  </si>
  <si>
    <t>2</t>
  </si>
  <si>
    <t>Tigveni Primarie</t>
  </si>
  <si>
    <t>1</t>
  </si>
  <si>
    <t>Vladesti Ramificatie</t>
  </si>
  <si>
    <t>Balilesti</t>
  </si>
  <si>
    <t>Vladesti</t>
  </si>
  <si>
    <t>1=5</t>
  </si>
  <si>
    <t>EMITENT,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</si>
</sst>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1">
    <font>
      <sz val="10.0"/>
      <color rgb="FF000000"/>
      <name val="Arial"/>
    </font>
    <font>
      <sz val="10.0"/>
      <color theme="1"/>
      <name val="Arial"/>
    </font>
    <font>
      <b/>
      <sz val="10.0"/>
      <color theme="1"/>
      <name val="Arial"/>
    </font>
    <font>
      <sz val="10.0"/>
      <color theme="1"/>
      <name val="Calibri"/>
    </font>
    <font>
      <b/>
      <sz val="14.0"/>
      <color theme="1"/>
      <name val="Arial"/>
    </font>
    <font>
      <sz val="14.0"/>
      <color theme="1"/>
      <name val="Arial"/>
    </font>
    <font>
      <b/>
      <sz val="11.0"/>
      <color theme="1"/>
      <name val="Arial"/>
    </font>
    <font/>
    <font>
      <sz val="11.0"/>
      <color rgb="FF9C6500"/>
      <name val="Calibri"/>
    </font>
    <font>
      <b/>
      <sz val="12.0"/>
      <color theme="1"/>
      <name val="Arial"/>
    </font>
    <font>
      <sz val="12.0"/>
      <color theme="1"/>
      <name val="Arial"/>
    </font>
  </fonts>
  <fills count="3">
    <fill>
      <patternFill patternType="none"/>
    </fill>
    <fill>
      <patternFill patternType="lightGray"/>
    </fill>
    <fill>
      <patternFill patternType="solid">
        <fgColor rgb="FFFFC000"/>
        <bgColor rgb="FFFFC000"/>
      </patternFill>
    </fill>
  </fills>
  <borders count="29">
    <border/>
    <border>
      <left/>
      <right/>
      <top/>
      <bottom/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/>
      <bottom style="medium">
        <color rgb="FF000000"/>
      </bottom>
    </border>
    <border>
      <left style="thin">
        <color rgb="FF000000"/>
      </left>
      <right style="thin">
        <color rgb="FF000000"/>
      </right>
      <top/>
      <bottom style="medium">
        <color rgb="FF000000"/>
      </bottom>
    </border>
    <border>
      <left style="thin">
        <color rgb="FF000000"/>
      </left>
      <right style="thin">
        <color rgb="FF000000"/>
      </right>
      <bottom style="medium">
        <color rgb="FF000000"/>
      </bottom>
    </border>
    <border>
      <left style="thin">
        <color rgb="FF000000"/>
      </left>
      <right style="medium">
        <color rgb="FF000000"/>
      </right>
      <top/>
      <bottom style="medium">
        <color rgb="FF000000"/>
      </bottom>
    </border>
    <border>
      <left style="medium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medium">
        <color rgb="FF000000"/>
      </right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medium">
        <color rgb="FF000000"/>
      </right>
      <top style="thin">
        <color rgb="FF000000"/>
      </top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borderId="0" fillId="0" fontId="0" numFmtId="0" applyAlignment="1" applyFont="1"/>
  </cellStyleXfs>
  <cellXfs count="67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2" numFmtId="0" xfId="0" applyFont="1"/>
    <xf borderId="0" fillId="0" fontId="2" numFmtId="0" xfId="0" applyAlignment="1" applyFont="1">
      <alignment horizontal="left"/>
    </xf>
    <xf borderId="0" fillId="0" fontId="2" numFmtId="0" xfId="0" applyAlignment="1" applyFont="1">
      <alignment horizontal="center"/>
    </xf>
    <xf borderId="0" fillId="0" fontId="3" numFmtId="0" xfId="0" applyFont="1"/>
    <xf borderId="0" fillId="0" fontId="1" numFmtId="49" xfId="0" applyAlignment="1" applyFont="1" applyNumberFormat="1">
      <alignment horizontal="center"/>
    </xf>
    <xf borderId="0" fillId="0" fontId="1" numFmtId="0" xfId="0" applyAlignment="1" applyFont="1">
      <alignment horizontal="right"/>
    </xf>
    <xf borderId="1" fillId="2" fontId="1" numFmtId="0" xfId="0" applyAlignment="1" applyBorder="1" applyFill="1" applyFont="1">
      <alignment horizontal="center"/>
    </xf>
    <xf borderId="0" fillId="0" fontId="4" numFmtId="0" xfId="0" applyAlignment="1" applyFont="1">
      <alignment horizontal="center"/>
    </xf>
    <xf borderId="0" fillId="0" fontId="5" numFmtId="0" xfId="0" applyAlignment="1" applyFont="1">
      <alignment horizontal="center"/>
    </xf>
    <xf borderId="0" fillId="0" fontId="5" numFmtId="0" xfId="0" applyFont="1"/>
    <xf borderId="1" fillId="2" fontId="1" numFmtId="0" xfId="0" applyBorder="1" applyFont="1"/>
    <xf borderId="0" fillId="0" fontId="5" numFmtId="0" xfId="0" applyAlignment="1" applyFont="1">
      <alignment horizontal="left"/>
    </xf>
    <xf borderId="0" fillId="0" fontId="1" numFmtId="0" xfId="0" applyAlignment="1" applyFont="1">
      <alignment horizontal="left"/>
    </xf>
    <xf quotePrefix="1" borderId="0" fillId="0" fontId="5" numFmtId="0" xfId="0" applyAlignment="1" applyFont="1">
      <alignment horizontal="left"/>
    </xf>
    <xf borderId="2" fillId="0" fontId="6" numFmtId="0" xfId="0" applyAlignment="1" applyBorder="1" applyFont="1">
      <alignment horizontal="center"/>
    </xf>
    <xf borderId="3" fillId="0" fontId="7" numFmtId="0" xfId="0" applyBorder="1" applyFont="1"/>
    <xf borderId="4" fillId="0" fontId="6" numFmtId="0" xfId="0" applyBorder="1" applyFont="1"/>
    <xf borderId="4" fillId="0" fontId="6" numFmtId="0" xfId="0" applyAlignment="1" applyBorder="1" applyFont="1">
      <alignment horizontal="center"/>
    </xf>
    <xf borderId="5" fillId="0" fontId="6" numFmtId="0" xfId="0" applyAlignment="1" applyBorder="1" applyFont="1">
      <alignment horizontal="center"/>
    </xf>
    <xf borderId="6" fillId="0" fontId="7" numFmtId="0" xfId="0" applyBorder="1" applyFont="1"/>
    <xf borderId="7" fillId="0" fontId="7" numFmtId="0" xfId="0" applyBorder="1" applyFont="1"/>
    <xf borderId="0" fillId="0" fontId="6" numFmtId="0" xfId="0" applyFont="1"/>
    <xf borderId="8" fillId="0" fontId="6" numFmtId="0" xfId="0" applyBorder="1" applyFont="1"/>
    <xf borderId="9" fillId="0" fontId="6" numFmtId="0" xfId="0" applyBorder="1" applyFont="1"/>
    <xf borderId="9" fillId="0" fontId="6" numFmtId="0" xfId="0" applyAlignment="1" applyBorder="1" applyFont="1">
      <alignment horizontal="center"/>
    </xf>
    <xf borderId="10" fillId="0" fontId="6" numFmtId="0" xfId="0" applyAlignment="1" applyBorder="1" applyFont="1">
      <alignment horizontal="center"/>
    </xf>
    <xf borderId="11" fillId="0" fontId="6" numFmtId="0" xfId="0" applyAlignment="1" applyBorder="1" applyFont="1">
      <alignment horizontal="center"/>
    </xf>
    <xf borderId="11" fillId="0" fontId="6" numFmtId="0" xfId="0" applyBorder="1" applyFont="1"/>
    <xf borderId="12" fillId="0" fontId="6" numFmtId="0" xfId="0" applyAlignment="1" applyBorder="1" applyFont="1">
      <alignment horizontal="center"/>
    </xf>
    <xf borderId="0" fillId="0" fontId="6" numFmtId="0" xfId="0" applyAlignment="1" applyFont="1">
      <alignment horizontal="center" vertical="center"/>
    </xf>
    <xf borderId="13" fillId="2" fontId="6" numFmtId="0" xfId="0" applyAlignment="1" applyBorder="1" applyFont="1">
      <alignment horizontal="center"/>
    </xf>
    <xf borderId="14" fillId="2" fontId="6" numFmtId="0" xfId="0" applyAlignment="1" applyBorder="1" applyFont="1">
      <alignment horizontal="center"/>
    </xf>
    <xf borderId="15" fillId="0" fontId="6" numFmtId="0" xfId="0" applyBorder="1" applyFont="1"/>
    <xf borderId="15" fillId="0" fontId="6" numFmtId="0" xfId="0" applyAlignment="1" applyBorder="1" applyFont="1">
      <alignment horizontal="center"/>
    </xf>
    <xf borderId="16" fillId="2" fontId="6" numFmtId="0" xfId="0" applyAlignment="1" applyBorder="1" applyFont="1">
      <alignment horizontal="center"/>
    </xf>
    <xf borderId="17" fillId="0" fontId="2" numFmtId="20" xfId="0" applyBorder="1" applyFont="1" applyNumberFormat="1"/>
    <xf borderId="18" fillId="0" fontId="2" numFmtId="20" xfId="0" applyBorder="1" applyFont="1" applyNumberFormat="1"/>
    <xf borderId="18" fillId="0" fontId="1" numFmtId="20" xfId="0" applyBorder="1" applyFont="1" applyNumberFormat="1"/>
    <xf borderId="18" fillId="0" fontId="1" numFmtId="0" xfId="0" applyBorder="1" applyFont="1"/>
    <xf borderId="18" fillId="0" fontId="1" numFmtId="0" xfId="0" applyAlignment="1" applyBorder="1" applyFont="1">
      <alignment horizontal="center"/>
    </xf>
    <xf borderId="18" fillId="0" fontId="1" numFmtId="0" xfId="0" applyAlignment="1" applyBorder="1" applyFont="1">
      <alignment shrinkToFit="0" wrapText="1"/>
    </xf>
    <xf borderId="19" fillId="0" fontId="1" numFmtId="20" xfId="0" applyBorder="1" applyFont="1" applyNumberFormat="1"/>
    <xf borderId="0" fillId="0" fontId="1" numFmtId="0" xfId="0" applyAlignment="1" applyFont="1">
      <alignment horizontal="center"/>
    </xf>
    <xf borderId="0" fillId="0" fontId="1" numFmtId="1" xfId="0" applyFont="1" applyNumberFormat="1"/>
    <xf borderId="20" fillId="0" fontId="1" numFmtId="20" xfId="0" applyBorder="1" applyFont="1" applyNumberFormat="1"/>
    <xf borderId="21" fillId="0" fontId="1" numFmtId="20" xfId="0" applyBorder="1" applyFont="1" applyNumberFormat="1"/>
    <xf borderId="21" fillId="0" fontId="1" numFmtId="0" xfId="0" applyBorder="1" applyFont="1"/>
    <xf borderId="21" fillId="0" fontId="1" numFmtId="0" xfId="0" applyAlignment="1" applyBorder="1" applyFont="1">
      <alignment horizontal="center"/>
    </xf>
    <xf borderId="22" fillId="0" fontId="1" numFmtId="20" xfId="0" applyBorder="1" applyFont="1" applyNumberFormat="1"/>
    <xf borderId="1" fillId="2" fontId="1" numFmtId="49" xfId="0" applyAlignment="1" applyBorder="1" applyFont="1" applyNumberFormat="1">
      <alignment horizontal="center"/>
    </xf>
    <xf borderId="0" fillId="0" fontId="1" numFmtId="21" xfId="0" applyFont="1" applyNumberFormat="1"/>
    <xf borderId="0" fillId="0" fontId="8" numFmtId="0" xfId="0" applyFont="1"/>
    <xf borderId="21" fillId="0" fontId="2" numFmtId="20" xfId="0" applyBorder="1" applyFont="1" applyNumberFormat="1"/>
    <xf borderId="23" fillId="0" fontId="1" numFmtId="20" xfId="0" applyBorder="1" applyFont="1" applyNumberFormat="1"/>
    <xf borderId="24" fillId="0" fontId="1" numFmtId="20" xfId="0" applyBorder="1" applyFont="1" applyNumberFormat="1"/>
    <xf borderId="24" fillId="0" fontId="1" numFmtId="0" xfId="0" applyBorder="1" applyFont="1"/>
    <xf borderId="24" fillId="0" fontId="1" numFmtId="0" xfId="0" applyAlignment="1" applyBorder="1" applyFont="1">
      <alignment horizontal="center"/>
    </xf>
    <xf borderId="25" fillId="0" fontId="1" numFmtId="20" xfId="0" applyBorder="1" applyFont="1" applyNumberFormat="1"/>
    <xf borderId="26" fillId="0" fontId="1" numFmtId="0" xfId="0" applyAlignment="1" applyBorder="1" applyFont="1">
      <alignment horizontal="center"/>
    </xf>
    <xf borderId="27" fillId="0" fontId="1" numFmtId="20" xfId="0" applyAlignment="1" applyBorder="1" applyFont="1" applyNumberFormat="1">
      <alignment horizontal="center"/>
    </xf>
    <xf borderId="27" fillId="0" fontId="1" numFmtId="0" xfId="0" applyBorder="1" applyFont="1"/>
    <xf borderId="27" fillId="0" fontId="1" numFmtId="0" xfId="0" applyAlignment="1" applyBorder="1" applyFont="1">
      <alignment horizontal="center"/>
    </xf>
    <xf borderId="28" fillId="0" fontId="1" numFmtId="20" xfId="0" applyAlignment="1" applyBorder="1" applyFont="1" applyNumberFormat="1">
      <alignment horizontal="center"/>
    </xf>
    <xf borderId="0" fillId="0" fontId="9" numFmtId="0" xfId="0" applyFont="1"/>
    <xf borderId="0" fillId="0" fontId="10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5" width="5.29"/>
    <col customWidth="1" min="6" max="6" width="4.71"/>
    <col customWidth="1" min="7" max="7" width="6.71"/>
    <col customWidth="1" min="8" max="8" width="28.71"/>
    <col customWidth="1" min="9" max="13" width="5.29"/>
    <col customWidth="1" min="14" max="15" width="8.71"/>
    <col customWidth="1" min="16" max="17" width="15.43"/>
    <col customWidth="1" min="18" max="18" width="17.0"/>
    <col customWidth="1" min="19" max="19" width="16.0"/>
    <col customWidth="1" min="20" max="28" width="8.71"/>
  </cols>
  <sheetData>
    <row r="1" ht="12.75" customHeight="1">
      <c r="A1" s="1"/>
      <c r="B1" s="1"/>
      <c r="C1" s="1"/>
      <c r="D1" s="1"/>
      <c r="E1" s="1"/>
      <c r="F1" s="1"/>
      <c r="G1" s="1"/>
      <c r="H1" s="1"/>
      <c r="I1" s="1"/>
      <c r="S1" s="2" t="s">
        <v>0</v>
      </c>
      <c r="T1" s="2" t="s">
        <v>1</v>
      </c>
    </row>
    <row r="2" ht="12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R2" s="3" t="s">
        <v>2</v>
      </c>
      <c r="T2" s="4" t="s">
        <v>3</v>
      </c>
      <c r="U2" s="4"/>
      <c r="V2" s="4"/>
      <c r="W2" s="4" t="s">
        <v>4</v>
      </c>
      <c r="X2" s="4"/>
      <c r="Y2" s="4"/>
      <c r="Z2" s="4" t="s">
        <v>5</v>
      </c>
      <c r="AA2" s="4"/>
      <c r="AB2" s="4"/>
    </row>
    <row r="3" ht="12.75" customHeight="1">
      <c r="A3" s="5"/>
      <c r="H3" s="1"/>
      <c r="I3" s="1"/>
      <c r="J3" s="1"/>
      <c r="K3" s="1"/>
      <c r="L3" s="1"/>
      <c r="M3" s="1"/>
      <c r="R3" s="3" t="s">
        <v>6</v>
      </c>
      <c r="T3" s="4" t="s">
        <v>7</v>
      </c>
      <c r="U3" s="4" t="s">
        <v>8</v>
      </c>
      <c r="V3" s="4" t="s">
        <v>9</v>
      </c>
      <c r="W3" s="4" t="s">
        <v>7</v>
      </c>
      <c r="X3" s="4" t="s">
        <v>8</v>
      </c>
      <c r="Y3" s="4" t="s">
        <v>9</v>
      </c>
      <c r="Z3" s="4" t="s">
        <v>7</v>
      </c>
      <c r="AA3" s="4" t="s">
        <v>8</v>
      </c>
      <c r="AB3" s="4" t="s">
        <v>9</v>
      </c>
    </row>
    <row r="4" ht="12.75" customHeight="1">
      <c r="J4" s="1"/>
      <c r="K4" s="1"/>
      <c r="L4" s="1"/>
      <c r="M4" s="1"/>
      <c r="T4" s="6" t="s">
        <v>10</v>
      </c>
      <c r="U4" s="6" t="s">
        <v>11</v>
      </c>
      <c r="V4" s="6" t="s">
        <v>12</v>
      </c>
      <c r="W4" s="6" t="s">
        <v>13</v>
      </c>
      <c r="X4" s="6" t="s">
        <v>14</v>
      </c>
      <c r="Y4" s="6" t="s">
        <v>15</v>
      </c>
      <c r="Z4" s="6" t="s">
        <v>16</v>
      </c>
      <c r="AA4" s="6" t="s">
        <v>17</v>
      </c>
      <c r="AB4" s="6" t="s">
        <v>18</v>
      </c>
    </row>
    <row r="5" ht="12.75" customHeight="1">
      <c r="H5" s="1"/>
      <c r="I5" s="1"/>
      <c r="J5" s="1"/>
      <c r="K5" s="1"/>
      <c r="L5" s="1"/>
      <c r="M5" s="1"/>
      <c r="R5" s="2" t="s">
        <v>19</v>
      </c>
      <c r="S5" s="7" t="s">
        <v>20</v>
      </c>
      <c r="T5" s="8">
        <v>35.0</v>
      </c>
      <c r="U5" s="8">
        <v>30.0</v>
      </c>
      <c r="V5" s="8">
        <v>15.0</v>
      </c>
      <c r="W5" s="8">
        <v>40.0</v>
      </c>
      <c r="X5" s="8">
        <v>35.0</v>
      </c>
      <c r="Y5" s="8">
        <v>15.0</v>
      </c>
      <c r="Z5" s="8">
        <v>40.0</v>
      </c>
      <c r="AA5" s="8">
        <v>35.0</v>
      </c>
      <c r="AB5" s="8">
        <v>15.0</v>
      </c>
    </row>
    <row r="6" ht="15.75" customHeight="1">
      <c r="A6" s="9" t="s">
        <v>21</v>
      </c>
      <c r="R6" s="2" t="s">
        <v>22</v>
      </c>
      <c r="S6" s="7" t="s">
        <v>23</v>
      </c>
      <c r="T6" s="8">
        <v>45.0</v>
      </c>
      <c r="U6" s="8">
        <v>40.0</v>
      </c>
      <c r="V6" s="8">
        <v>20.0</v>
      </c>
      <c r="W6" s="8">
        <v>50.0</v>
      </c>
      <c r="X6" s="8">
        <v>45.0</v>
      </c>
      <c r="Y6" s="8">
        <v>20.0</v>
      </c>
      <c r="Z6" s="8">
        <v>50.0</v>
      </c>
      <c r="AA6" s="8">
        <v>45.0</v>
      </c>
      <c r="AB6" s="8">
        <v>20.0</v>
      </c>
    </row>
    <row r="7" ht="15.75" customHeight="1">
      <c r="A7" s="10" t="s">
        <v>24</v>
      </c>
    </row>
    <row r="8" ht="15.75" customHeight="1">
      <c r="A8" s="11" t="s">
        <v>25</v>
      </c>
      <c r="B8" s="11"/>
      <c r="C8" s="11"/>
      <c r="D8" s="11"/>
      <c r="E8" s="11"/>
      <c r="F8" s="11"/>
      <c r="G8" s="11"/>
      <c r="H8" s="11"/>
      <c r="I8" s="10"/>
      <c r="J8" s="10"/>
      <c r="K8" s="10"/>
      <c r="L8" s="10"/>
      <c r="M8" s="10"/>
      <c r="R8" s="2" t="s">
        <v>26</v>
      </c>
      <c r="T8" s="12">
        <v>34.0</v>
      </c>
    </row>
    <row r="9" ht="15.75" customHeight="1">
      <c r="A9" s="13"/>
      <c r="I9" s="13"/>
      <c r="J9" s="13"/>
      <c r="K9" s="14"/>
      <c r="L9" s="14"/>
      <c r="M9" s="14"/>
    </row>
    <row r="10">
      <c r="A10" s="13" t="s">
        <v>27</v>
      </c>
    </row>
    <row r="11">
      <c r="A11" s="13" t="s">
        <v>28</v>
      </c>
      <c r="B11" s="13"/>
      <c r="C11" s="13"/>
      <c r="D11" s="13"/>
      <c r="E11" s="15" t="s">
        <v>29</v>
      </c>
      <c r="F11" s="13"/>
      <c r="G11" s="13"/>
      <c r="H11" s="13"/>
      <c r="I11" s="13"/>
      <c r="J11" s="13"/>
      <c r="K11" s="13"/>
      <c r="L11" s="13"/>
      <c r="M11" s="13"/>
    </row>
    <row r="12" ht="12.75" customHeight="1">
      <c r="A12" s="16" t="s">
        <v>30</v>
      </c>
      <c r="B12" s="17"/>
      <c r="C12" s="17"/>
      <c r="D12" s="17"/>
      <c r="E12" s="17"/>
      <c r="F12" s="18" t="s">
        <v>31</v>
      </c>
      <c r="G12" s="19" t="s">
        <v>32</v>
      </c>
      <c r="H12" s="19" t="s">
        <v>33</v>
      </c>
      <c r="I12" s="20" t="s">
        <v>34</v>
      </c>
      <c r="J12" s="21"/>
      <c r="K12" s="21"/>
      <c r="L12" s="21"/>
      <c r="M12" s="22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</row>
    <row r="13" ht="12.75" customHeight="1">
      <c r="A13" s="20" t="s">
        <v>35</v>
      </c>
      <c r="B13" s="21"/>
      <c r="C13" s="21"/>
      <c r="D13" s="21"/>
      <c r="E13" s="22"/>
      <c r="F13" s="24"/>
      <c r="G13" s="25" t="s">
        <v>36</v>
      </c>
      <c r="H13" s="26" t="s">
        <v>37</v>
      </c>
      <c r="I13" s="20" t="s">
        <v>35</v>
      </c>
      <c r="J13" s="21"/>
      <c r="K13" s="21"/>
      <c r="L13" s="21"/>
      <c r="M13" s="22"/>
      <c r="N13" s="23"/>
      <c r="O13" s="23"/>
      <c r="P13" s="23"/>
      <c r="Q13" s="23"/>
      <c r="R13" s="23" t="s">
        <v>38</v>
      </c>
      <c r="S13" s="23"/>
      <c r="T13" s="23"/>
      <c r="U13" s="23"/>
      <c r="V13" s="23"/>
      <c r="W13" s="23"/>
      <c r="X13" s="23"/>
      <c r="Y13" s="23"/>
      <c r="Z13" s="23"/>
      <c r="AA13" s="23"/>
      <c r="AB13" s="23"/>
    </row>
    <row r="14" ht="12.75" customHeight="1">
      <c r="A14" s="27" t="s">
        <v>39</v>
      </c>
      <c r="B14" s="28"/>
      <c r="C14" s="28"/>
      <c r="D14" s="28"/>
      <c r="E14" s="28"/>
      <c r="F14" s="29"/>
      <c r="G14" s="29"/>
      <c r="H14" s="28"/>
      <c r="I14" s="28" t="s">
        <v>39</v>
      </c>
      <c r="J14" s="28"/>
      <c r="K14" s="28"/>
      <c r="L14" s="28"/>
      <c r="M14" s="30"/>
      <c r="N14" s="23"/>
      <c r="O14" s="23" t="s">
        <v>40</v>
      </c>
      <c r="P14" s="23" t="s">
        <v>6</v>
      </c>
      <c r="Q14" s="23" t="s">
        <v>2</v>
      </c>
      <c r="R14" s="31" t="s">
        <v>41</v>
      </c>
      <c r="S14" s="31" t="s">
        <v>42</v>
      </c>
      <c r="T14" s="23"/>
      <c r="U14" s="23"/>
      <c r="V14" s="23"/>
      <c r="W14" s="23"/>
      <c r="X14" s="23"/>
      <c r="Y14" s="23"/>
      <c r="Z14" s="23"/>
      <c r="AA14" s="23"/>
      <c r="AB14" s="23"/>
    </row>
    <row r="15" ht="12.75" customHeight="1">
      <c r="A15" s="32" t="s">
        <v>20</v>
      </c>
      <c r="B15" s="33"/>
      <c r="C15" s="33"/>
      <c r="D15" s="33"/>
      <c r="E15" s="33"/>
      <c r="F15" s="34"/>
      <c r="G15" s="34"/>
      <c r="H15" s="35"/>
      <c r="I15" s="33" t="s">
        <v>20</v>
      </c>
      <c r="J15" s="33"/>
      <c r="K15" s="33"/>
      <c r="L15" s="33"/>
      <c r="M15" s="36"/>
      <c r="N15" s="23"/>
      <c r="O15" s="23"/>
      <c r="P15" s="23"/>
      <c r="Q15" s="23"/>
      <c r="R15" s="31" t="s">
        <v>23</v>
      </c>
      <c r="S15" s="31" t="s">
        <v>20</v>
      </c>
      <c r="T15" s="23"/>
      <c r="U15" s="23"/>
      <c r="V15" s="23"/>
      <c r="W15" s="23"/>
      <c r="X15" s="23"/>
      <c r="Y15" s="23"/>
      <c r="Z15" s="23"/>
      <c r="AA15" s="23"/>
      <c r="AB15" s="23"/>
    </row>
    <row r="16" ht="13.5" customHeight="1">
      <c r="A16" s="37">
        <v>0.59375</v>
      </c>
      <c r="B16" s="38"/>
      <c r="C16" s="38"/>
      <c r="D16" s="39"/>
      <c r="E16" s="39"/>
      <c r="F16" s="40"/>
      <c r="G16" s="41">
        <v>0.0</v>
      </c>
      <c r="H16" s="42" t="s">
        <v>43</v>
      </c>
      <c r="I16" s="39">
        <f t="shared" ref="I16:I24" si="1">I17+TIME(0,0,(3600*($O17-$O16)/(INDEX($T$5:$AB$6,MATCH(I$15,$S$5:$S$6,0),MATCH(CONCATENATE($P17,$Q17),$T$4:$AB$4,0)))+$T$8))</f>
        <v>0.327349537</v>
      </c>
      <c r="J16" s="39"/>
      <c r="K16" s="39"/>
      <c r="L16" s="39"/>
      <c r="M16" s="43"/>
      <c r="O16" s="5">
        <v>0.0</v>
      </c>
      <c r="P16" s="44"/>
      <c r="Q16" s="44" t="s">
        <v>44</v>
      </c>
      <c r="R16" s="45"/>
    </row>
    <row r="17" ht="13.5" customHeight="1">
      <c r="A17" s="46">
        <f t="shared" ref="A17:A25" si="3">A16+TIME(0,0,(3600*($O17-$O16)/(INDEX($T$5:$AB$6,MATCH(A$15,$S$5:$S$6,0),MATCH(CONCATENATE($P17,$Q17),$T$4:$AB$4,0)))+$T$8))</f>
        <v>0.5960185185</v>
      </c>
      <c r="B17" s="47"/>
      <c r="C17" s="47"/>
      <c r="D17" s="47"/>
      <c r="E17" s="47"/>
      <c r="F17" s="48">
        <v>1.8</v>
      </c>
      <c r="G17" s="49">
        <v>1.0</v>
      </c>
      <c r="H17" s="48" t="s">
        <v>45</v>
      </c>
      <c r="I17" s="47">
        <f t="shared" si="1"/>
        <v>0.3250810185</v>
      </c>
      <c r="J17" s="47"/>
      <c r="K17" s="47"/>
      <c r="L17" s="47"/>
      <c r="M17" s="50"/>
      <c r="O17" s="5">
        <f t="shared" ref="O17:O25" si="4">O16+F17</f>
        <v>1.8</v>
      </c>
      <c r="P17" s="8">
        <v>1.0</v>
      </c>
      <c r="Q17" s="51" t="s">
        <v>44</v>
      </c>
      <c r="R17" s="52">
        <f t="shared" ref="R17:S17" si="2">TIME(0,0,(3600*($O17-$O16)/(INDEX($T$5:$AB$6,MATCH(R$15,$S$5:$S$6,0),MATCH((CONCATENATE($P17,$Q17)),$T$4:$AB$4,0)))))</f>
        <v>0.001493055556</v>
      </c>
      <c r="S17" s="52">
        <f t="shared" si="2"/>
        <v>0.001875</v>
      </c>
      <c r="T17" s="1"/>
      <c r="U17" s="53"/>
      <c r="V17" s="1"/>
      <c r="W17" s="1"/>
    </row>
    <row r="18" ht="13.5" customHeight="1">
      <c r="A18" s="46">
        <f t="shared" si="3"/>
        <v>0.5969328704</v>
      </c>
      <c r="B18" s="47"/>
      <c r="C18" s="47"/>
      <c r="D18" s="47"/>
      <c r="E18" s="47"/>
      <c r="F18" s="48">
        <v>0.5</v>
      </c>
      <c r="G18" s="49">
        <v>2.0</v>
      </c>
      <c r="H18" s="48" t="s">
        <v>46</v>
      </c>
      <c r="I18" s="47">
        <f t="shared" si="1"/>
        <v>0.3241666667</v>
      </c>
      <c r="J18" s="47"/>
      <c r="K18" s="47"/>
      <c r="L18" s="47"/>
      <c r="M18" s="50"/>
      <c r="O18" s="5">
        <f t="shared" si="4"/>
        <v>2.3</v>
      </c>
      <c r="P18" s="8">
        <v>1.0</v>
      </c>
      <c r="Q18" s="51" t="s">
        <v>44</v>
      </c>
      <c r="R18" s="52">
        <f t="shared" ref="R18:S18" si="5">TIME(0,0,(3600*($O18-$O17)/(INDEX($T$5:$AB$6,MATCH(R$15,$S$5:$S$6,0),MATCH((CONCATENATE($P18,$Q18)),$T$4:$AB$4,0)))))</f>
        <v>0.0004166666667</v>
      </c>
      <c r="S18" s="52">
        <f t="shared" si="5"/>
        <v>0.0005208333333</v>
      </c>
      <c r="T18" s="1"/>
      <c r="U18" s="53"/>
      <c r="V18" s="1"/>
      <c r="W18" s="1"/>
    </row>
    <row r="19" ht="13.5" customHeight="1">
      <c r="A19" s="46">
        <f t="shared" si="3"/>
        <v>0.5974305556</v>
      </c>
      <c r="B19" s="47"/>
      <c r="C19" s="47"/>
      <c r="D19" s="47"/>
      <c r="E19" s="47"/>
      <c r="F19" s="48">
        <v>0.1</v>
      </c>
      <c r="G19" s="49">
        <v>3.0</v>
      </c>
      <c r="H19" s="48" t="s">
        <v>47</v>
      </c>
      <c r="I19" s="47">
        <f t="shared" si="1"/>
        <v>0.3236689815</v>
      </c>
      <c r="J19" s="47"/>
      <c r="K19" s="47"/>
      <c r="L19" s="47"/>
      <c r="M19" s="50"/>
      <c r="O19" s="5">
        <f t="shared" si="4"/>
        <v>2.4</v>
      </c>
      <c r="P19" s="8">
        <v>1.0</v>
      </c>
      <c r="Q19" s="51" t="s">
        <v>44</v>
      </c>
      <c r="R19" s="52">
        <f t="shared" ref="R19:S19" si="6">TIME(0,0,(3600*($O19-$O18)/(INDEX($T$5:$AB$6,MATCH(R$15,$S$5:$S$6,0),MATCH((CONCATENATE($P19,$Q19)),$T$4:$AB$4,0)))))</f>
        <v>0.00008101851852</v>
      </c>
      <c r="S19" s="52">
        <f t="shared" si="6"/>
        <v>0.0001041666667</v>
      </c>
      <c r="T19" s="1"/>
      <c r="U19" s="53"/>
      <c r="V19" s="1"/>
      <c r="W19" s="1"/>
    </row>
    <row r="20" ht="13.5" customHeight="1">
      <c r="A20" s="46">
        <f t="shared" si="3"/>
        <v>0.5982407407</v>
      </c>
      <c r="B20" s="47"/>
      <c r="C20" s="47"/>
      <c r="D20" s="47"/>
      <c r="E20" s="47"/>
      <c r="F20" s="48">
        <v>0.4</v>
      </c>
      <c r="G20" s="49">
        <v>4.0</v>
      </c>
      <c r="H20" s="48" t="s">
        <v>48</v>
      </c>
      <c r="I20" s="47">
        <f t="shared" si="1"/>
        <v>0.3228587963</v>
      </c>
      <c r="J20" s="47"/>
      <c r="K20" s="47"/>
      <c r="L20" s="47"/>
      <c r="M20" s="50"/>
      <c r="O20" s="5">
        <f t="shared" si="4"/>
        <v>2.8</v>
      </c>
      <c r="P20" s="8">
        <v>1.0</v>
      </c>
      <c r="Q20" s="51" t="s">
        <v>44</v>
      </c>
      <c r="R20" s="52">
        <f t="shared" ref="R20:S20" si="7">TIME(0,0,(3600*($O20-$O19)/(INDEX($T$5:$AB$6,MATCH(R$15,$S$5:$S$6,0),MATCH((CONCATENATE($P20,$Q20)),$T$4:$AB$4,0)))))</f>
        <v>0.0003240740741</v>
      </c>
      <c r="S20" s="52">
        <f t="shared" si="7"/>
        <v>0.0004166666667</v>
      </c>
      <c r="T20" s="1"/>
      <c r="U20" s="53"/>
      <c r="V20" s="1"/>
      <c r="W20" s="1"/>
    </row>
    <row r="21" ht="13.5" customHeight="1">
      <c r="A21" s="46">
        <f t="shared" si="3"/>
        <v>0.6109953704</v>
      </c>
      <c r="B21" s="47"/>
      <c r="C21" s="47"/>
      <c r="D21" s="47"/>
      <c r="E21" s="47"/>
      <c r="F21" s="48">
        <v>8.9</v>
      </c>
      <c r="G21" s="49">
        <v>5.0</v>
      </c>
      <c r="H21" s="48" t="s">
        <v>49</v>
      </c>
      <c r="I21" s="47">
        <f t="shared" si="1"/>
        <v>0.3101041667</v>
      </c>
      <c r="J21" s="47"/>
      <c r="K21" s="47"/>
      <c r="L21" s="47"/>
      <c r="M21" s="50"/>
      <c r="O21" s="5">
        <f t="shared" si="4"/>
        <v>11.7</v>
      </c>
      <c r="P21" s="51" t="s">
        <v>50</v>
      </c>
      <c r="Q21" s="51" t="s">
        <v>23</v>
      </c>
      <c r="R21" s="52">
        <f t="shared" ref="R21:S21" si="8">TIME(0,0,(3600*($O21-$O20)/(INDEX($T$5:$AB$6,MATCH(R$15,$S$5:$S$6,0),MATCH((CONCATENATE($P21,$Q21)),$T$4:$AB$4,0)))))</f>
        <v>0.009270833333</v>
      </c>
      <c r="S21" s="52">
        <f t="shared" si="8"/>
        <v>0.01236111111</v>
      </c>
      <c r="T21" s="1"/>
      <c r="U21" s="53"/>
      <c r="V21" s="1"/>
      <c r="W21" s="1"/>
    </row>
    <row r="22" ht="13.5" customHeight="1">
      <c r="A22" s="46">
        <f t="shared" si="3"/>
        <v>0.6123263889</v>
      </c>
      <c r="B22" s="47"/>
      <c r="C22" s="47"/>
      <c r="D22" s="47"/>
      <c r="E22" s="47"/>
      <c r="F22" s="48">
        <v>0.9</v>
      </c>
      <c r="G22" s="49">
        <v>6.0</v>
      </c>
      <c r="H22" s="48" t="s">
        <v>51</v>
      </c>
      <c r="I22" s="47">
        <f t="shared" si="1"/>
        <v>0.3087731481</v>
      </c>
      <c r="J22" s="47"/>
      <c r="K22" s="47"/>
      <c r="L22" s="47"/>
      <c r="M22" s="50"/>
      <c r="O22" s="5">
        <f t="shared" si="4"/>
        <v>12.6</v>
      </c>
      <c r="P22" s="51" t="s">
        <v>52</v>
      </c>
      <c r="Q22" s="51" t="s">
        <v>44</v>
      </c>
      <c r="R22" s="52">
        <f t="shared" ref="R22:S22" si="9">TIME(0,0,(3600*($O22-$O21)/(INDEX($T$5:$AB$6,MATCH(R$15,$S$5:$S$6,0),MATCH((CONCATENATE($P22,$Q22)),$T$4:$AB$4,0)))))</f>
        <v>0.0007407407407</v>
      </c>
      <c r="S22" s="52">
        <f t="shared" si="9"/>
        <v>0.0009375</v>
      </c>
      <c r="T22" s="1"/>
      <c r="U22" s="53"/>
      <c r="V22" s="1"/>
      <c r="W22" s="1"/>
    </row>
    <row r="23" ht="13.5" customHeight="1">
      <c r="A23" s="46">
        <f t="shared" si="3"/>
        <v>0.6140740741</v>
      </c>
      <c r="B23" s="47"/>
      <c r="C23" s="47"/>
      <c r="D23" s="47"/>
      <c r="E23" s="47"/>
      <c r="F23" s="48">
        <v>1.3</v>
      </c>
      <c r="G23" s="49">
        <v>7.0</v>
      </c>
      <c r="H23" s="48" t="s">
        <v>53</v>
      </c>
      <c r="I23" s="47">
        <f t="shared" si="1"/>
        <v>0.307025463</v>
      </c>
      <c r="J23" s="47"/>
      <c r="K23" s="47"/>
      <c r="L23" s="47"/>
      <c r="M23" s="50"/>
      <c r="O23" s="5">
        <f t="shared" si="4"/>
        <v>13.9</v>
      </c>
      <c r="P23" s="51" t="s">
        <v>52</v>
      </c>
      <c r="Q23" s="51" t="s">
        <v>44</v>
      </c>
      <c r="R23" s="52">
        <f t="shared" ref="R23:S23" si="10">TIME(0,0,(3600*($O23-$O22)/(INDEX($T$5:$AB$6,MATCH(R$15,$S$5:$S$6,0),MATCH((CONCATENATE($P23,$Q23)),$T$4:$AB$4,0)))))</f>
        <v>0.001076388889</v>
      </c>
      <c r="S23" s="52">
        <f t="shared" si="10"/>
        <v>0.001354166667</v>
      </c>
      <c r="T23" s="1"/>
      <c r="U23" s="53"/>
      <c r="V23" s="1"/>
      <c r="W23" s="1"/>
    </row>
    <row r="24" ht="13.5" customHeight="1">
      <c r="A24" s="46">
        <f t="shared" si="3"/>
        <v>0.6156481481</v>
      </c>
      <c r="B24" s="47"/>
      <c r="C24" s="47"/>
      <c r="D24" s="47"/>
      <c r="E24" s="47"/>
      <c r="F24" s="48">
        <v>1.0</v>
      </c>
      <c r="G24" s="49">
        <v>8.0</v>
      </c>
      <c r="H24" s="48" t="s">
        <v>54</v>
      </c>
      <c r="I24" s="47">
        <f t="shared" si="1"/>
        <v>0.3054513889</v>
      </c>
      <c r="J24" s="47"/>
      <c r="K24" s="47"/>
      <c r="L24" s="47"/>
      <c r="M24" s="50"/>
      <c r="O24" s="5">
        <f t="shared" si="4"/>
        <v>14.9</v>
      </c>
      <c r="P24" s="51" t="s">
        <v>50</v>
      </c>
      <c r="Q24" s="51" t="s">
        <v>44</v>
      </c>
      <c r="R24" s="52">
        <f t="shared" ref="R24:S24" si="11">TIME(0,0,(3600*($O24-$O23)/(INDEX($T$5:$AB$6,MATCH(R$15,$S$5:$S$6,0),MATCH((CONCATENATE($P24,$Q24)),$T$4:$AB$4,0)))))</f>
        <v>0.0009259259259</v>
      </c>
      <c r="S24" s="52">
        <f t="shared" si="11"/>
        <v>0.001180555556</v>
      </c>
      <c r="T24" s="1"/>
      <c r="U24" s="53"/>
      <c r="V24" s="1"/>
      <c r="W24" s="1"/>
    </row>
    <row r="25" ht="13.5" customHeight="1">
      <c r="A25" s="46">
        <f t="shared" si="3"/>
        <v>0.6190162037</v>
      </c>
      <c r="B25" s="47"/>
      <c r="C25" s="47"/>
      <c r="D25" s="47"/>
      <c r="E25" s="47"/>
      <c r="F25" s="48">
        <v>2.5</v>
      </c>
      <c r="G25" s="49">
        <v>9.0</v>
      </c>
      <c r="H25" s="48" t="s">
        <v>55</v>
      </c>
      <c r="I25" s="54">
        <v>0.3020833333333333</v>
      </c>
      <c r="J25" s="47"/>
      <c r="K25" s="47"/>
      <c r="L25" s="47"/>
      <c r="M25" s="50"/>
      <c r="O25" s="5">
        <f t="shared" si="4"/>
        <v>17.4</v>
      </c>
      <c r="P25" s="51" t="s">
        <v>50</v>
      </c>
      <c r="Q25" s="51" t="s">
        <v>44</v>
      </c>
      <c r="R25" s="52">
        <f t="shared" ref="R25:S25" si="12">TIME(0,0,(3600*($O25-$O24)/(INDEX($T$5:$AB$6,MATCH(R$15,$S$5:$S$6,0),MATCH((CONCATENATE($P25,$Q25)),$T$4:$AB$4,0)))))</f>
        <v>0.002314814815</v>
      </c>
      <c r="S25" s="52">
        <f t="shared" si="12"/>
        <v>0.002974537037</v>
      </c>
      <c r="T25" s="1"/>
      <c r="U25" s="53"/>
      <c r="V25" s="1"/>
      <c r="W25" s="1"/>
    </row>
    <row r="26" ht="13.5" customHeight="1">
      <c r="A26" s="55"/>
      <c r="B26" s="56"/>
      <c r="C26" s="56"/>
      <c r="D26" s="56"/>
      <c r="E26" s="56"/>
      <c r="F26" s="57"/>
      <c r="G26" s="58"/>
      <c r="H26" s="57"/>
      <c r="I26" s="56"/>
      <c r="J26" s="56"/>
      <c r="K26" s="56"/>
      <c r="L26" s="56"/>
      <c r="M26" s="59"/>
      <c r="R26" s="52"/>
      <c r="S26" s="52"/>
      <c r="T26" s="1"/>
      <c r="U26" s="53"/>
      <c r="V26" s="1"/>
      <c r="W26" s="1"/>
    </row>
    <row r="27" ht="13.5" customHeight="1">
      <c r="A27" s="60" t="s">
        <v>56</v>
      </c>
      <c r="B27" s="61"/>
      <c r="C27" s="61"/>
      <c r="D27" s="61"/>
      <c r="E27" s="61"/>
      <c r="F27" s="62"/>
      <c r="G27" s="63"/>
      <c r="H27" s="62"/>
      <c r="I27" s="63" t="s">
        <v>56</v>
      </c>
      <c r="J27" s="61"/>
      <c r="K27" s="61"/>
      <c r="L27" s="61"/>
      <c r="M27" s="64"/>
    </row>
    <row r="28" ht="13.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</row>
    <row r="29" ht="13.5" customHeight="1">
      <c r="I29" s="5" t="s">
        <v>57</v>
      </c>
    </row>
    <row r="30" ht="13.5" customHeight="1"/>
    <row r="31" ht="13.5" customHeight="1"/>
    <row r="32" ht="13.5" customHeight="1"/>
    <row r="33" ht="13.5" customHeight="1"/>
    <row r="34" ht="13.5" customHeight="1"/>
    <row r="35" ht="13.5" customHeight="1"/>
    <row r="36" ht="13.5" customHeight="1"/>
    <row r="37" ht="13.5" customHeight="1"/>
    <row r="38" ht="13.5" customHeight="1"/>
    <row r="39" ht="13.5" customHeight="1"/>
    <row r="40" ht="13.5" customHeight="1"/>
    <row r="41" ht="13.5" customHeight="1"/>
    <row r="42" ht="13.5" customHeight="1"/>
    <row r="43" ht="13.5" customHeight="1"/>
    <row r="44" ht="13.5" customHeight="1"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</row>
    <row r="45" ht="13.5" customHeight="1"/>
    <row r="46" ht="13.5" customHeight="1"/>
    <row r="47" ht="13.5" customHeight="1"/>
    <row r="48" ht="13.5" customHeight="1"/>
    <row r="49" ht="13.5" customHeight="1"/>
    <row r="50" ht="19.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ht="12.75" customHeight="1"/>
    <row r="52" ht="12.75" customHeight="1"/>
    <row r="53" ht="12.75" customHeight="1"/>
    <row r="54" ht="12.75" customHeight="1">
      <c r="A54" s="65"/>
      <c r="B54" s="65"/>
      <c r="C54" s="65"/>
      <c r="D54" s="65"/>
      <c r="E54" s="65"/>
      <c r="F54" s="65"/>
      <c r="G54" s="65"/>
      <c r="H54" s="65"/>
    </row>
    <row r="55" ht="12.75" customHeight="1">
      <c r="B55" s="66"/>
      <c r="C55" s="66"/>
      <c r="D55" s="66"/>
      <c r="E55" s="66"/>
      <c r="F55" s="66"/>
      <c r="G55" s="66"/>
    </row>
    <row r="56" ht="12.75" customHeight="1">
      <c r="B56" s="66"/>
      <c r="C56" s="66"/>
      <c r="D56" s="66"/>
      <c r="E56" s="66"/>
      <c r="F56" s="66"/>
      <c r="G56" s="66"/>
    </row>
    <row r="57" ht="12.75" customHeight="1">
      <c r="B57" s="66"/>
      <c r="C57" s="66"/>
      <c r="D57" s="66"/>
      <c r="E57" s="66"/>
      <c r="F57" s="66"/>
    </row>
    <row r="58" ht="12.75" customHeight="1">
      <c r="B58" s="66"/>
    </row>
    <row r="59" ht="12.75" customHeight="1">
      <c r="B59" s="66"/>
    </row>
    <row r="60" ht="12.75" customHeight="1">
      <c r="B60" s="66"/>
    </row>
    <row r="61" ht="12.75" customHeight="1">
      <c r="B61" s="66"/>
    </row>
    <row r="62" ht="12.75" customHeight="1">
      <c r="A62" s="65"/>
      <c r="B62" s="65"/>
      <c r="C62" s="65"/>
      <c r="D62" s="65"/>
      <c r="E62" s="65"/>
      <c r="F62" s="65"/>
      <c r="G62" s="65"/>
      <c r="H62" s="65"/>
      <c r="I62" s="65"/>
      <c r="J62" s="65"/>
    </row>
    <row r="63" ht="12.75" customHeight="1">
      <c r="A63" s="65"/>
    </row>
    <row r="64" ht="16.5" customHeight="1"/>
    <row r="65" ht="16.5" customHeight="1"/>
    <row r="66" ht="16.5" customHeight="1"/>
    <row r="67" ht="16.5" customHeight="1"/>
    <row r="68" ht="16.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</sheetData>
  <mergeCells count="8">
    <mergeCell ref="A6:M6"/>
    <mergeCell ref="A7:M7"/>
    <mergeCell ref="A9:H9"/>
    <mergeCell ref="A10:M10"/>
    <mergeCell ref="A12:E12"/>
    <mergeCell ref="I12:M12"/>
    <mergeCell ref="A13:E13"/>
    <mergeCell ref="I13:M13"/>
  </mergeCells>
  <printOptions/>
  <pageMargins bottom="0.3937007874015748" footer="0.0" header="0.0" left="0.7480314960629921" right="0.0" top="0.3937007874015748"/>
  <pageSetup fitToHeight="0" paperSize="9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2002-03-26T19:23:05Z</dcterms:created>
  <dc:creator>Grigore Ion</dc:creator>
</cp:coreProperties>
</file>